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Revised 2\"/>
    </mc:Choice>
  </mc:AlternateContent>
  <bookViews>
    <workbookView xWindow="0" yWindow="0" windowWidth="28800" windowHeight="12435"/>
  </bookViews>
  <sheets>
    <sheet name="Counties" sheetId="1" r:id="rId1"/>
    <sheet name="Top five rate" sheetId="2" r:id="rId2"/>
    <sheet name="Bottom five rate" sheetId="3" r:id="rId3"/>
  </sheets>
  <definedNames>
    <definedName name="_xlnm._FilterDatabase" localSheetId="0" hidden="1">Counties!$G$1:$G$52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B40" i="1"/>
  <c r="B51" i="1" s="1"/>
  <c r="C42" i="1"/>
  <c r="D42" i="1" s="1"/>
  <c r="G42" i="1" s="1"/>
  <c r="C48" i="1"/>
  <c r="D48" i="1" s="1"/>
  <c r="G48" i="1" s="1"/>
  <c r="C27" i="1"/>
  <c r="D27" i="1" s="1"/>
  <c r="G27" i="1" s="1"/>
  <c r="C18" i="1"/>
  <c r="D18" i="1" s="1"/>
  <c r="G18" i="1" s="1"/>
  <c r="C47" i="1"/>
  <c r="D47" i="1" s="1"/>
  <c r="G47" i="1" s="1"/>
  <c r="C34" i="1"/>
  <c r="D34" i="1" s="1"/>
  <c r="G34" i="1" s="1"/>
  <c r="C39" i="1"/>
  <c r="D39" i="1" s="1"/>
  <c r="G39" i="1" s="1"/>
  <c r="C50" i="1"/>
  <c r="D50" i="1" s="1"/>
  <c r="G50" i="1" s="1"/>
  <c r="C26" i="1"/>
  <c r="D26" i="1" s="1"/>
  <c r="G26" i="1" s="1"/>
  <c r="C25" i="1"/>
  <c r="D25" i="1" s="1"/>
  <c r="G25" i="1" s="1"/>
  <c r="C43" i="1"/>
  <c r="D43" i="1" s="1"/>
  <c r="G43" i="1" s="1"/>
  <c r="C28" i="1"/>
  <c r="D28" i="1" s="1"/>
  <c r="G28" i="1" s="1"/>
  <c r="C37" i="1"/>
  <c r="D37" i="1" s="1"/>
  <c r="G37" i="1" s="1"/>
  <c r="C35" i="1"/>
  <c r="D35" i="1" s="1"/>
  <c r="G35" i="1" s="1"/>
  <c r="C15" i="1"/>
  <c r="D15" i="1" s="1"/>
  <c r="G15" i="1" s="1"/>
  <c r="C31" i="1"/>
  <c r="D31" i="1" s="1"/>
  <c r="G31" i="1" s="1"/>
  <c r="C4" i="1"/>
  <c r="D4" i="1" s="1"/>
  <c r="G4" i="1" s="1"/>
  <c r="C3" i="1"/>
  <c r="C22" i="1"/>
  <c r="D22" i="1" s="1"/>
  <c r="G22" i="1" s="1"/>
  <c r="C6" i="1"/>
  <c r="D6" i="1" s="1"/>
  <c r="G6" i="1" s="1"/>
  <c r="C33" i="1"/>
  <c r="D33" i="1" s="1"/>
  <c r="G33" i="1" s="1"/>
  <c r="C13" i="1"/>
  <c r="D13" i="1" s="1"/>
  <c r="G13" i="1" s="1"/>
  <c r="C44" i="1"/>
  <c r="D44" i="1" s="1"/>
  <c r="G44" i="1" s="1"/>
  <c r="C46" i="1"/>
  <c r="D46" i="1" s="1"/>
  <c r="G46" i="1" s="1"/>
  <c r="C11" i="1"/>
  <c r="D11" i="1" s="1"/>
  <c r="G11" i="1" s="1"/>
  <c r="C7" i="1"/>
  <c r="D7" i="1" s="1"/>
  <c r="G7" i="1" s="1"/>
  <c r="C49" i="1"/>
  <c r="D49" i="1" s="1"/>
  <c r="G49" i="1" s="1"/>
  <c r="C45" i="1"/>
  <c r="D45" i="1" s="1"/>
  <c r="G45" i="1" s="1"/>
  <c r="C29" i="1"/>
  <c r="D29" i="1" s="1"/>
  <c r="G29" i="1" s="1"/>
  <c r="C32" i="1"/>
  <c r="D32" i="1" s="1"/>
  <c r="G32" i="1" s="1"/>
  <c r="C10" i="1"/>
  <c r="D10" i="1" s="1"/>
  <c r="G10" i="1" s="1"/>
  <c r="C21" i="1"/>
  <c r="D21" i="1" s="1"/>
  <c r="G21" i="1" s="1"/>
  <c r="C19" i="1"/>
  <c r="D19" i="1" s="1"/>
  <c r="G19" i="1" s="1"/>
  <c r="C17" i="1"/>
  <c r="D17" i="1" s="1"/>
  <c r="G17" i="1" s="1"/>
  <c r="C8" i="1"/>
  <c r="D8" i="1" s="1"/>
  <c r="G8" i="1" s="1"/>
  <c r="C16" i="1"/>
  <c r="D16" i="1" s="1"/>
  <c r="G16" i="1" s="1"/>
  <c r="C5" i="1"/>
  <c r="D5" i="1" s="1"/>
  <c r="G5" i="1" s="1"/>
  <c r="C12" i="1"/>
  <c r="D12" i="1" s="1"/>
  <c r="G12" i="1" s="1"/>
  <c r="C38" i="1"/>
  <c r="D38" i="1" s="1"/>
  <c r="G38" i="1" s="1"/>
  <c r="C20" i="1"/>
  <c r="D20" i="1" s="1"/>
  <c r="G20" i="1" s="1"/>
  <c r="C36" i="1"/>
  <c r="D36" i="1" s="1"/>
  <c r="G36" i="1" s="1"/>
  <c r="C23" i="1"/>
  <c r="D23" i="1" s="1"/>
  <c r="G23" i="1" s="1"/>
  <c r="C41" i="1"/>
  <c r="D41" i="1" s="1"/>
  <c r="G41" i="1" s="1"/>
  <c r="C30" i="1"/>
  <c r="D30" i="1" s="1"/>
  <c r="G30" i="1" s="1"/>
  <c r="C9" i="1"/>
  <c r="D9" i="1" s="1"/>
  <c r="G9" i="1" s="1"/>
  <c r="C24" i="1"/>
  <c r="D24" i="1" s="1"/>
  <c r="G24" i="1" s="1"/>
  <c r="C14" i="1"/>
  <c r="D14" i="1" s="1"/>
  <c r="E51" i="1" l="1"/>
  <c r="D3" i="1"/>
  <c r="C51" i="1"/>
  <c r="D40" i="1"/>
  <c r="G14" i="1"/>
  <c r="F51" i="1" l="1"/>
  <c r="F4" i="1"/>
  <c r="F5" i="1"/>
  <c r="F13" i="1"/>
  <c r="F21" i="1"/>
  <c r="F29" i="1"/>
  <c r="F37" i="1"/>
  <c r="F43" i="1"/>
  <c r="F6" i="1"/>
  <c r="F22" i="1"/>
  <c r="F30" i="1"/>
  <c r="F38" i="1"/>
  <c r="F46" i="1"/>
  <c r="F14" i="1"/>
  <c r="F7" i="1"/>
  <c r="F15" i="1"/>
  <c r="F23" i="1"/>
  <c r="F31" i="1"/>
  <c r="F39" i="1"/>
  <c r="F47" i="1"/>
  <c r="F8" i="1"/>
  <c r="F16" i="1"/>
  <c r="F24" i="1"/>
  <c r="F32" i="1"/>
  <c r="F48" i="1"/>
  <c r="F9" i="1"/>
  <c r="F17" i="1"/>
  <c r="F25" i="1"/>
  <c r="F33" i="1"/>
  <c r="F41" i="1"/>
  <c r="F49" i="1"/>
  <c r="F18" i="1"/>
  <c r="F26" i="1"/>
  <c r="F42" i="1"/>
  <c r="F11" i="1"/>
  <c r="F27" i="1"/>
  <c r="F45" i="1"/>
  <c r="F12" i="1"/>
  <c r="F20" i="1"/>
  <c r="F36" i="1"/>
  <c r="F10" i="1"/>
  <c r="F34" i="1"/>
  <c r="F50" i="1"/>
  <c r="F19" i="1"/>
  <c r="F35" i="1"/>
  <c r="F3" i="1"/>
  <c r="F28" i="1"/>
  <c r="F44" i="1"/>
  <c r="G3" i="1"/>
  <c r="D51" i="1"/>
  <c r="G51" i="1" s="1"/>
  <c r="F40" i="1"/>
  <c r="G40" i="1"/>
</calcChain>
</file>

<file path=xl/sharedStrings.xml><?xml version="1.0" encoding="utf-8"?>
<sst xmlns="http://schemas.openxmlformats.org/spreadsheetml/2006/main" count="75" uniqueCount="63">
  <si>
    <t>Counties</t>
  </si>
  <si>
    <t>Fatalities (January to 27 October 2015)</t>
  </si>
  <si>
    <t>NAIROBI</t>
  </si>
  <si>
    <t>TAITA TAVETA</t>
  </si>
  <si>
    <t>NAKURU</t>
  </si>
  <si>
    <t>MOMBASA</t>
  </si>
  <si>
    <t>BARINGO</t>
  </si>
  <si>
    <t>KAJIADO</t>
  </si>
  <si>
    <t>KIRINYAGA</t>
  </si>
  <si>
    <t>NAROK</t>
  </si>
  <si>
    <t>EMBU</t>
  </si>
  <si>
    <t>MACHAKOS</t>
  </si>
  <si>
    <t>MAKUENI</t>
  </si>
  <si>
    <t>KISUMU</t>
  </si>
  <si>
    <t>ISIOLO</t>
  </si>
  <si>
    <t>KERICHO</t>
  </si>
  <si>
    <t>KAKAMEGA</t>
  </si>
  <si>
    <t>BUSIA</t>
  </si>
  <si>
    <t>KIAMBU</t>
  </si>
  <si>
    <t>UASIN GISHU</t>
  </si>
  <si>
    <t>BOMET</t>
  </si>
  <si>
    <t>VIHIGA</t>
  </si>
  <si>
    <t>MURANGA</t>
  </si>
  <si>
    <t>MERU</t>
  </si>
  <si>
    <t>HOMA BAY</t>
  </si>
  <si>
    <t>SIAYA</t>
  </si>
  <si>
    <t>KILIFI</t>
  </si>
  <si>
    <t>BUNGOMA</t>
  </si>
  <si>
    <t>KWALE</t>
  </si>
  <si>
    <t>NYERI</t>
  </si>
  <si>
    <t>KISII</t>
  </si>
  <si>
    <t>SAMBURU</t>
  </si>
  <si>
    <t>NANDI</t>
  </si>
  <si>
    <t>MARSABIT</t>
  </si>
  <si>
    <t>THARAKA NITHI</t>
  </si>
  <si>
    <t>NYANDARUA</t>
  </si>
  <si>
    <t>GARISSA</t>
  </si>
  <si>
    <t>MIGORI</t>
  </si>
  <si>
    <t>ELGEYO MARAKWET</t>
  </si>
  <si>
    <t>NYAMIRA</t>
  </si>
  <si>
    <t>TRANS NZOIA</t>
  </si>
  <si>
    <t>LAIKIPIA</t>
  </si>
  <si>
    <t>KITUI</t>
  </si>
  <si>
    <t>WEST POKOT</t>
  </si>
  <si>
    <t>WAJIR</t>
  </si>
  <si>
    <t>MANDERA</t>
  </si>
  <si>
    <t>TURKANA</t>
  </si>
  <si>
    <t>LAMU</t>
  </si>
  <si>
    <r>
      <t>TANA R</t>
    </r>
    <r>
      <rPr>
        <i/>
        <sz val="11"/>
        <color theme="1"/>
        <rFont val="Calibri"/>
        <family val="2"/>
        <scheme val="minor"/>
      </rPr>
      <t>IVER</t>
    </r>
  </si>
  <si>
    <t>Population 2013</t>
  </si>
  <si>
    <t>Projected increase</t>
  </si>
  <si>
    <t>Population 2014</t>
  </si>
  <si>
    <t>Sources Kenya National Bureau of Statistics and National Transport and Safety Authority</t>
  </si>
  <si>
    <t>Total</t>
  </si>
  <si>
    <t>Traffic accident deaths per 100,000 people ((January to 27 November 2015)</t>
  </si>
  <si>
    <t>Share ((January to November 2015)</t>
  </si>
  <si>
    <t>National distribution of fatalities by country (Jan -November 27 2015)</t>
  </si>
  <si>
    <t xml:space="preserve">Deaths </t>
  </si>
  <si>
    <t xml:space="preserve">Share </t>
  </si>
  <si>
    <t>deaths per 100,000 people</t>
  </si>
  <si>
    <t>National distribution of fatalities by country (January to November 2015)</t>
  </si>
  <si>
    <t>Share of deaths</t>
  </si>
  <si>
    <t>Deaths per 100,000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</si>
</sst>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2" fillId="0" borderId="0" xfId="0" applyFont="1"/>
    <xf numFmtId="3" fontId="2" fillId="0" borderId="0" xfId="0" applyNumberFormat="1" applyFont="1"/>
    <xf numFmtId="9" fontId="2" fillId="0" borderId="0" xfId="1" applyFont="1"/>
    <xf numFmtId="164" fontId="2" fillId="0" borderId="0" xfId="0" applyNumberFormat="1" applyFont="1"/>
    <xf numFmtId="3" fontId="0" fillId="0" borderId="0" xfId="0" applyNumberFormat="1"/>
    <xf numFmtId="164" fontId="0" fillId="0" borderId="0" xfId="0" applyNumberFormat="1" applyAlignment="1">
      <alignment wrapText="1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/>
  </sheetViews>
  <sheetFormatPr defaultRowHeight="15" x14ac:dyDescent="0.25"/>
  <cols>
    <col min="1" max="1" width="20.7109375" customWidth="1"/>
    <col min="2" max="2" width="25.85546875" customWidth="1"/>
    <col min="3" max="3" width="24.7109375" customWidth="1"/>
    <col min="4" max="4" width="27.140625" customWidth="1"/>
    <col min="5" max="5" width="24.85546875" customWidth="1"/>
    <col min="6" max="6" width="36.42578125" customWidth="1"/>
    <col min="7" max="7" width="58.28515625" customWidth="1"/>
    <col min="8" max="8" width="36.140625" customWidth="1"/>
  </cols>
  <sheetData>
    <row r="1" spans="1:7" x14ac:dyDescent="0.25">
      <c r="A1" t="s">
        <v>60</v>
      </c>
      <c r="E1" s="1"/>
    </row>
    <row r="2" spans="1:7" ht="30" x14ac:dyDescent="0.25">
      <c r="A2" t="s">
        <v>0</v>
      </c>
      <c r="B2" t="s">
        <v>49</v>
      </c>
      <c r="C2" t="s">
        <v>50</v>
      </c>
      <c r="D2" t="s">
        <v>51</v>
      </c>
      <c r="E2" t="s">
        <v>1</v>
      </c>
      <c r="F2" t="s">
        <v>55</v>
      </c>
      <c r="G2" s="7" t="s">
        <v>54</v>
      </c>
    </row>
    <row r="3" spans="1:7" x14ac:dyDescent="0.25">
      <c r="A3" s="2" t="s">
        <v>2</v>
      </c>
      <c r="B3" s="3">
        <v>3554261</v>
      </c>
      <c r="C3" s="3">
        <f t="shared" ref="C3:C39" si="0">B3*2.7/100</f>
        <v>95965.047000000006</v>
      </c>
      <c r="D3" s="3">
        <f t="shared" ref="D3:D39" si="1">SUM(B3:C3)</f>
        <v>3650226.0469999998</v>
      </c>
      <c r="E3" s="2">
        <v>603</v>
      </c>
      <c r="F3" s="4">
        <f t="shared" ref="F3:F34" si="2">E3/$E$51</f>
        <v>0.22558922558922559</v>
      </c>
      <c r="G3" s="5">
        <f t="shared" ref="G3:G34" si="3">E3/D3*100000</f>
        <v>16.519524879714936</v>
      </c>
    </row>
    <row r="4" spans="1:7" x14ac:dyDescent="0.25">
      <c r="A4" s="2" t="s">
        <v>4</v>
      </c>
      <c r="B4" s="3">
        <v>1815795</v>
      </c>
      <c r="C4" s="3">
        <f t="shared" si="0"/>
        <v>49026.464999999997</v>
      </c>
      <c r="D4" s="3">
        <f t="shared" si="1"/>
        <v>1864821.4650000001</v>
      </c>
      <c r="E4" s="2">
        <v>220</v>
      </c>
      <c r="F4" s="4">
        <f t="shared" si="2"/>
        <v>8.2304526748971193E-2</v>
      </c>
      <c r="G4" s="5">
        <f t="shared" si="3"/>
        <v>11.797376002426054</v>
      </c>
    </row>
    <row r="5" spans="1:7" x14ac:dyDescent="0.25">
      <c r="A5" t="s">
        <v>16</v>
      </c>
      <c r="B5" s="6">
        <v>1880718</v>
      </c>
      <c r="C5" s="3">
        <f t="shared" si="0"/>
        <v>50779.386000000006</v>
      </c>
      <c r="D5" s="3">
        <f t="shared" si="1"/>
        <v>1931497.3859999999</v>
      </c>
      <c r="E5">
        <v>112</v>
      </c>
      <c r="F5" s="4">
        <f t="shared" si="2"/>
        <v>4.1900486344930786E-2</v>
      </c>
      <c r="G5" s="5">
        <f t="shared" si="3"/>
        <v>5.7986099702648009</v>
      </c>
    </row>
    <row r="6" spans="1:7" x14ac:dyDescent="0.25">
      <c r="A6" s="2" t="s">
        <v>5</v>
      </c>
      <c r="B6" s="3">
        <v>1063854</v>
      </c>
      <c r="C6" s="3">
        <f t="shared" si="0"/>
        <v>28724.058000000005</v>
      </c>
      <c r="D6" s="3">
        <f t="shared" si="1"/>
        <v>1092578.058</v>
      </c>
      <c r="E6" s="2">
        <v>111</v>
      </c>
      <c r="F6" s="4">
        <f t="shared" si="2"/>
        <v>4.1526374859708191E-2</v>
      </c>
      <c r="G6" s="5">
        <f t="shared" si="3"/>
        <v>10.15945718360747</v>
      </c>
    </row>
    <row r="7" spans="1:7" x14ac:dyDescent="0.25">
      <c r="A7" t="s">
        <v>11</v>
      </c>
      <c r="B7" s="6">
        <v>1244167</v>
      </c>
      <c r="C7" s="3">
        <f t="shared" si="0"/>
        <v>33592.509000000005</v>
      </c>
      <c r="D7" s="3">
        <f t="shared" si="1"/>
        <v>1277759.5090000001</v>
      </c>
      <c r="E7">
        <v>99</v>
      </c>
      <c r="F7" s="4">
        <f t="shared" si="2"/>
        <v>3.7037037037037035E-2</v>
      </c>
      <c r="G7" s="5">
        <f t="shared" si="3"/>
        <v>7.747936861567899</v>
      </c>
    </row>
    <row r="8" spans="1:7" x14ac:dyDescent="0.25">
      <c r="A8" t="s">
        <v>18</v>
      </c>
      <c r="B8" s="6">
        <v>1838397</v>
      </c>
      <c r="C8" s="3">
        <f t="shared" si="0"/>
        <v>49636.719000000005</v>
      </c>
      <c r="D8" s="3">
        <f t="shared" si="1"/>
        <v>1888033.719</v>
      </c>
      <c r="E8">
        <v>94</v>
      </c>
      <c r="F8" s="4">
        <f t="shared" si="2"/>
        <v>3.5166479610924055E-2</v>
      </c>
      <c r="G8" s="5">
        <f t="shared" si="3"/>
        <v>4.9787246410931285</v>
      </c>
    </row>
    <row r="9" spans="1:7" x14ac:dyDescent="0.25">
      <c r="A9" t="s">
        <v>27</v>
      </c>
      <c r="B9" s="6">
        <v>1847063</v>
      </c>
      <c r="C9" s="3">
        <f t="shared" si="0"/>
        <v>49870.701000000008</v>
      </c>
      <c r="D9" s="3">
        <f t="shared" si="1"/>
        <v>1896933.7010000001</v>
      </c>
      <c r="E9">
        <v>84</v>
      </c>
      <c r="F9" s="4">
        <f t="shared" si="2"/>
        <v>3.1425364758698095E-2</v>
      </c>
      <c r="G9" s="5">
        <f t="shared" si="3"/>
        <v>4.428199043314903</v>
      </c>
    </row>
    <row r="10" spans="1:7" x14ac:dyDescent="0.25">
      <c r="A10" t="s">
        <v>13</v>
      </c>
      <c r="B10" s="6">
        <v>1097307</v>
      </c>
      <c r="C10" s="3">
        <f t="shared" si="0"/>
        <v>29627.289000000004</v>
      </c>
      <c r="D10" s="3">
        <f t="shared" si="1"/>
        <v>1126934.2890000001</v>
      </c>
      <c r="E10">
        <v>80</v>
      </c>
      <c r="F10" s="4">
        <f t="shared" si="2"/>
        <v>2.9928918817807706E-2</v>
      </c>
      <c r="G10" s="5">
        <f t="shared" si="3"/>
        <v>7.0989054801934417</v>
      </c>
    </row>
    <row r="11" spans="1:7" x14ac:dyDescent="0.25">
      <c r="A11" t="s">
        <v>12</v>
      </c>
      <c r="B11" s="6">
        <v>1001743</v>
      </c>
      <c r="C11" s="3">
        <f t="shared" si="0"/>
        <v>27047.061000000002</v>
      </c>
      <c r="D11" s="3">
        <f t="shared" si="1"/>
        <v>1028790.061</v>
      </c>
      <c r="E11">
        <v>80</v>
      </c>
      <c r="F11" s="4">
        <f t="shared" si="2"/>
        <v>2.9928918817807706E-2</v>
      </c>
      <c r="G11" s="5">
        <f t="shared" si="3"/>
        <v>7.7761248900712312</v>
      </c>
    </row>
    <row r="12" spans="1:7" x14ac:dyDescent="0.25">
      <c r="A12" t="s">
        <v>7</v>
      </c>
      <c r="B12" s="6">
        <v>778394</v>
      </c>
      <c r="C12" s="3">
        <f t="shared" si="0"/>
        <v>21016.638000000003</v>
      </c>
      <c r="D12" s="3">
        <f t="shared" si="1"/>
        <v>799410.63800000004</v>
      </c>
      <c r="E12">
        <v>69</v>
      </c>
      <c r="F12" s="4">
        <f t="shared" si="2"/>
        <v>2.5813692480359147E-2</v>
      </c>
      <c r="G12" s="5">
        <f t="shared" si="3"/>
        <v>8.6313587435647818</v>
      </c>
    </row>
    <row r="13" spans="1:7" x14ac:dyDescent="0.25">
      <c r="A13" t="s">
        <v>23</v>
      </c>
      <c r="B13" s="6">
        <v>1536036</v>
      </c>
      <c r="C13" s="3">
        <f t="shared" si="0"/>
        <v>41472.972000000002</v>
      </c>
      <c r="D13" s="3">
        <f t="shared" si="1"/>
        <v>1577508.9720000001</v>
      </c>
      <c r="E13">
        <v>70</v>
      </c>
      <c r="F13" s="4">
        <f t="shared" si="2"/>
        <v>2.6187803965581742E-2</v>
      </c>
      <c r="G13" s="5">
        <f t="shared" si="3"/>
        <v>4.4373757133851655</v>
      </c>
    </row>
    <row r="14" spans="1:7" x14ac:dyDescent="0.25">
      <c r="A14" s="2" t="s">
        <v>6</v>
      </c>
      <c r="B14" s="3">
        <v>629183</v>
      </c>
      <c r="C14" s="3">
        <f t="shared" si="0"/>
        <v>16987.941000000003</v>
      </c>
      <c r="D14" s="3">
        <f t="shared" si="1"/>
        <v>646170.94099999999</v>
      </c>
      <c r="E14" s="2">
        <v>62</v>
      </c>
      <c r="F14" s="4">
        <f t="shared" si="2"/>
        <v>2.3194912083800971E-2</v>
      </c>
      <c r="G14" s="5">
        <f t="shared" si="3"/>
        <v>9.5949842473649714</v>
      </c>
    </row>
    <row r="15" spans="1:7" x14ac:dyDescent="0.25">
      <c r="A15" t="s">
        <v>9</v>
      </c>
      <c r="B15" s="6">
        <v>677532</v>
      </c>
      <c r="C15" s="3">
        <f t="shared" si="0"/>
        <v>18293.364000000001</v>
      </c>
      <c r="D15" s="3">
        <f t="shared" si="1"/>
        <v>695825.36400000006</v>
      </c>
      <c r="E15">
        <v>60</v>
      </c>
      <c r="F15" s="4">
        <f t="shared" si="2"/>
        <v>2.2446689113355778E-2</v>
      </c>
      <c r="G15" s="5">
        <f t="shared" si="3"/>
        <v>8.6228532479882407</v>
      </c>
    </row>
    <row r="16" spans="1:7" x14ac:dyDescent="0.25">
      <c r="A16" t="s">
        <v>15</v>
      </c>
      <c r="B16" s="6">
        <v>858833</v>
      </c>
      <c r="C16" s="3">
        <f t="shared" si="0"/>
        <v>23188.491000000002</v>
      </c>
      <c r="D16" s="3">
        <f t="shared" si="1"/>
        <v>882021.49100000004</v>
      </c>
      <c r="E16">
        <v>57</v>
      </c>
      <c r="F16" s="4">
        <f t="shared" si="2"/>
        <v>2.1324354657687991E-2</v>
      </c>
      <c r="G16" s="5">
        <f t="shared" si="3"/>
        <v>6.4624275691259774</v>
      </c>
    </row>
    <row r="17" spans="1:7" x14ac:dyDescent="0.25">
      <c r="A17" t="s">
        <v>26</v>
      </c>
      <c r="B17" s="6">
        <v>1256796</v>
      </c>
      <c r="C17" s="3">
        <f t="shared" si="0"/>
        <v>33933.491999999998</v>
      </c>
      <c r="D17" s="3">
        <f t="shared" si="1"/>
        <v>1290729.4920000001</v>
      </c>
      <c r="E17">
        <v>56</v>
      </c>
      <c r="F17" s="4">
        <f t="shared" si="2"/>
        <v>2.0950243172465393E-2</v>
      </c>
      <c r="G17" s="5">
        <f t="shared" si="3"/>
        <v>4.3386317851331775</v>
      </c>
    </row>
    <row r="18" spans="1:7" x14ac:dyDescent="0.25">
      <c r="A18" t="s">
        <v>19</v>
      </c>
      <c r="B18" s="6">
        <v>1012674</v>
      </c>
      <c r="C18" s="3">
        <f t="shared" si="0"/>
        <v>27342.198000000004</v>
      </c>
      <c r="D18" s="3">
        <f t="shared" si="1"/>
        <v>1040016.198</v>
      </c>
      <c r="E18">
        <v>56</v>
      </c>
      <c r="F18" s="4">
        <f t="shared" si="2"/>
        <v>2.0950243172465393E-2</v>
      </c>
      <c r="G18" s="5">
        <f t="shared" si="3"/>
        <v>5.3845315205369531</v>
      </c>
    </row>
    <row r="19" spans="1:7" x14ac:dyDescent="0.25">
      <c r="A19" t="s">
        <v>8</v>
      </c>
      <c r="B19" s="6">
        <v>598031</v>
      </c>
      <c r="C19" s="3">
        <f t="shared" si="0"/>
        <v>16146.837000000001</v>
      </c>
      <c r="D19" s="3">
        <f t="shared" si="1"/>
        <v>614177.83700000006</v>
      </c>
      <c r="E19">
        <v>54</v>
      </c>
      <c r="F19" s="4">
        <f t="shared" si="2"/>
        <v>2.0202020202020204E-2</v>
      </c>
      <c r="G19" s="5">
        <f t="shared" si="3"/>
        <v>8.7922417167912226</v>
      </c>
    </row>
    <row r="20" spans="1:7" x14ac:dyDescent="0.25">
      <c r="A20" t="s">
        <v>24</v>
      </c>
      <c r="B20" s="6">
        <v>1091515</v>
      </c>
      <c r="C20" s="3">
        <f t="shared" si="0"/>
        <v>29470.904999999999</v>
      </c>
      <c r="D20" s="3">
        <f t="shared" si="1"/>
        <v>1120985.905</v>
      </c>
      <c r="E20">
        <v>50</v>
      </c>
      <c r="F20" s="4">
        <f t="shared" si="2"/>
        <v>1.8705574261129818E-2</v>
      </c>
      <c r="G20" s="5">
        <f t="shared" si="3"/>
        <v>4.4603593833769031</v>
      </c>
    </row>
    <row r="21" spans="1:7" x14ac:dyDescent="0.25">
      <c r="A21" t="s">
        <v>30</v>
      </c>
      <c r="B21" s="6">
        <v>1304981</v>
      </c>
      <c r="C21" s="3">
        <f t="shared" si="0"/>
        <v>35234.487000000001</v>
      </c>
      <c r="D21" s="3">
        <f t="shared" si="1"/>
        <v>1340215.487</v>
      </c>
      <c r="E21">
        <v>56</v>
      </c>
      <c r="F21" s="4">
        <f t="shared" si="2"/>
        <v>2.0950243172465393E-2</v>
      </c>
      <c r="G21" s="5">
        <f t="shared" si="3"/>
        <v>4.1784325388861889</v>
      </c>
    </row>
    <row r="22" spans="1:7" x14ac:dyDescent="0.25">
      <c r="A22" t="s">
        <v>22</v>
      </c>
      <c r="B22" s="6">
        <v>1067490</v>
      </c>
      <c r="C22" s="3">
        <f t="shared" si="0"/>
        <v>28822.23</v>
      </c>
      <c r="D22" s="3">
        <f t="shared" si="1"/>
        <v>1096312.23</v>
      </c>
      <c r="E22">
        <v>48</v>
      </c>
      <c r="F22" s="4">
        <f t="shared" si="2"/>
        <v>1.7957351290684626E-2</v>
      </c>
      <c r="G22" s="5">
        <f t="shared" si="3"/>
        <v>4.3783147434194003</v>
      </c>
    </row>
    <row r="23" spans="1:7" x14ac:dyDescent="0.25">
      <c r="A23" t="s">
        <v>10</v>
      </c>
      <c r="B23" s="6">
        <v>584620</v>
      </c>
      <c r="C23" s="3">
        <f t="shared" si="0"/>
        <v>15784.74</v>
      </c>
      <c r="D23" s="3">
        <f t="shared" si="1"/>
        <v>600404.74</v>
      </c>
      <c r="E23">
        <v>47</v>
      </c>
      <c r="F23" s="4">
        <f t="shared" si="2"/>
        <v>1.7583239805462027E-2</v>
      </c>
      <c r="G23" s="5">
        <f t="shared" si="3"/>
        <v>7.8280527898563896</v>
      </c>
    </row>
    <row r="24" spans="1:7" x14ac:dyDescent="0.25">
      <c r="A24" t="s">
        <v>20</v>
      </c>
      <c r="B24" s="6">
        <v>820154</v>
      </c>
      <c r="C24" s="3">
        <f t="shared" si="0"/>
        <v>22144.158000000003</v>
      </c>
      <c r="D24" s="3">
        <f t="shared" si="1"/>
        <v>842298.15800000005</v>
      </c>
      <c r="E24">
        <v>43</v>
      </c>
      <c r="F24" s="4">
        <f t="shared" si="2"/>
        <v>1.6086793864571642E-2</v>
      </c>
      <c r="G24" s="5">
        <f t="shared" si="3"/>
        <v>5.1050806168330718</v>
      </c>
    </row>
    <row r="25" spans="1:7" x14ac:dyDescent="0.25">
      <c r="A25" t="s">
        <v>25</v>
      </c>
      <c r="B25" s="6">
        <v>953925</v>
      </c>
      <c r="C25" s="3">
        <f t="shared" si="0"/>
        <v>25755.974999999999</v>
      </c>
      <c r="D25" s="3">
        <f t="shared" si="1"/>
        <v>979680.97499999998</v>
      </c>
      <c r="E25">
        <v>42</v>
      </c>
      <c r="F25" s="4">
        <f t="shared" si="2"/>
        <v>1.5712682379349047E-2</v>
      </c>
      <c r="G25" s="5">
        <f t="shared" si="3"/>
        <v>4.2871098930955558</v>
      </c>
    </row>
    <row r="26" spans="1:7" x14ac:dyDescent="0.25">
      <c r="A26" s="2" t="s">
        <v>3</v>
      </c>
      <c r="B26" s="3">
        <v>322379</v>
      </c>
      <c r="C26" s="3">
        <f t="shared" si="0"/>
        <v>8704.2330000000002</v>
      </c>
      <c r="D26" s="3">
        <f t="shared" si="1"/>
        <v>331083.23300000001</v>
      </c>
      <c r="E26" s="2">
        <v>43</v>
      </c>
      <c r="F26" s="4">
        <f t="shared" si="2"/>
        <v>1.6086793864571642E-2</v>
      </c>
      <c r="G26" s="5">
        <f t="shared" si="3"/>
        <v>12.987670686422225</v>
      </c>
    </row>
    <row r="27" spans="1:7" x14ac:dyDescent="0.25">
      <c r="A27" t="s">
        <v>21</v>
      </c>
      <c r="B27" s="6">
        <v>628120</v>
      </c>
      <c r="C27" s="3">
        <f t="shared" si="0"/>
        <v>16959.240000000002</v>
      </c>
      <c r="D27" s="3">
        <f t="shared" si="1"/>
        <v>645079.24</v>
      </c>
      <c r="E27">
        <v>35</v>
      </c>
      <c r="F27" s="4">
        <f t="shared" si="2"/>
        <v>1.3093901982790871E-2</v>
      </c>
      <c r="G27" s="5">
        <f t="shared" si="3"/>
        <v>5.4256900284064331</v>
      </c>
    </row>
    <row r="28" spans="1:7" x14ac:dyDescent="0.25">
      <c r="A28" t="s">
        <v>29</v>
      </c>
      <c r="B28" s="6">
        <v>785467</v>
      </c>
      <c r="C28" s="3">
        <f t="shared" si="0"/>
        <v>21207.609</v>
      </c>
      <c r="D28" s="3">
        <f t="shared" si="1"/>
        <v>806674.60900000005</v>
      </c>
      <c r="E28">
        <v>32</v>
      </c>
      <c r="F28" s="4">
        <f t="shared" si="2"/>
        <v>1.1971567527123082E-2</v>
      </c>
      <c r="G28" s="5">
        <f t="shared" si="3"/>
        <v>3.966903091157044</v>
      </c>
    </row>
    <row r="29" spans="1:7" x14ac:dyDescent="0.25">
      <c r="A29" t="s">
        <v>28</v>
      </c>
      <c r="B29" s="6">
        <v>736059</v>
      </c>
      <c r="C29" s="3">
        <f t="shared" si="0"/>
        <v>19873.593000000001</v>
      </c>
      <c r="D29" s="3">
        <f t="shared" si="1"/>
        <v>755932.59299999999</v>
      </c>
      <c r="E29">
        <v>31</v>
      </c>
      <c r="F29" s="4">
        <f t="shared" si="2"/>
        <v>1.1597456041900486E-2</v>
      </c>
      <c r="G29" s="5">
        <f t="shared" si="3"/>
        <v>4.100894747370682</v>
      </c>
    </row>
    <row r="30" spans="1:7" x14ac:dyDescent="0.25">
      <c r="A30" t="s">
        <v>17</v>
      </c>
      <c r="B30" s="6">
        <v>552754</v>
      </c>
      <c r="C30" s="3">
        <f t="shared" si="0"/>
        <v>14924.358</v>
      </c>
      <c r="D30" s="3">
        <f t="shared" si="1"/>
        <v>567678.35800000001</v>
      </c>
      <c r="E30">
        <v>27</v>
      </c>
      <c r="F30" s="4">
        <f t="shared" si="2"/>
        <v>1.0101010101010102E-2</v>
      </c>
      <c r="G30" s="5">
        <f t="shared" si="3"/>
        <v>4.7562144336670311</v>
      </c>
    </row>
    <row r="31" spans="1:7" x14ac:dyDescent="0.25">
      <c r="A31" t="s">
        <v>32</v>
      </c>
      <c r="B31" s="6">
        <v>852747</v>
      </c>
      <c r="C31" s="3">
        <f t="shared" si="0"/>
        <v>23024.169000000005</v>
      </c>
      <c r="D31" s="3">
        <f t="shared" si="1"/>
        <v>875771.16899999999</v>
      </c>
      <c r="E31">
        <v>27</v>
      </c>
      <c r="F31" s="4">
        <f t="shared" si="2"/>
        <v>1.0101010101010102E-2</v>
      </c>
      <c r="G31" s="5">
        <f t="shared" si="3"/>
        <v>3.0829971293562872</v>
      </c>
    </row>
    <row r="32" spans="1:7" x14ac:dyDescent="0.25">
      <c r="A32" t="s">
        <v>42</v>
      </c>
      <c r="B32" s="6">
        <v>1146912</v>
      </c>
      <c r="C32" s="3">
        <f t="shared" si="0"/>
        <v>30966.624000000003</v>
      </c>
      <c r="D32" s="3">
        <f t="shared" si="1"/>
        <v>1177878.6240000001</v>
      </c>
      <c r="E32">
        <v>26</v>
      </c>
      <c r="F32" s="4">
        <f t="shared" si="2"/>
        <v>9.7268986157875055E-3</v>
      </c>
      <c r="G32" s="5">
        <f t="shared" si="3"/>
        <v>2.2073581666424738</v>
      </c>
    </row>
    <row r="33" spans="1:7" x14ac:dyDescent="0.25">
      <c r="A33" t="s">
        <v>37</v>
      </c>
      <c r="B33" s="6">
        <v>1038712</v>
      </c>
      <c r="C33" s="3">
        <f t="shared" si="0"/>
        <v>28045.224000000002</v>
      </c>
      <c r="D33" s="3">
        <f t="shared" si="1"/>
        <v>1066757.2239999999</v>
      </c>
      <c r="E33">
        <v>24</v>
      </c>
      <c r="F33" s="4">
        <f t="shared" si="2"/>
        <v>8.9786756453423128E-3</v>
      </c>
      <c r="G33" s="5">
        <f t="shared" si="3"/>
        <v>2.2498089968406907</v>
      </c>
    </row>
    <row r="34" spans="1:7" x14ac:dyDescent="0.25">
      <c r="A34" t="s">
        <v>40</v>
      </c>
      <c r="B34" s="6">
        <v>927258</v>
      </c>
      <c r="C34" s="3">
        <f t="shared" si="0"/>
        <v>25035.966</v>
      </c>
      <c r="D34" s="3">
        <f t="shared" si="1"/>
        <v>952293.96600000001</v>
      </c>
      <c r="E34">
        <v>22</v>
      </c>
      <c r="F34" s="4">
        <f t="shared" si="2"/>
        <v>8.23045267489712E-3</v>
      </c>
      <c r="G34" s="5">
        <f t="shared" si="3"/>
        <v>2.3102110047392657</v>
      </c>
    </row>
    <row r="35" spans="1:7" x14ac:dyDescent="0.25">
      <c r="A35" t="s">
        <v>39</v>
      </c>
      <c r="B35" s="6">
        <v>852747</v>
      </c>
      <c r="C35" s="3">
        <f t="shared" si="0"/>
        <v>23024.169000000005</v>
      </c>
      <c r="D35" s="3">
        <f t="shared" si="1"/>
        <v>875771.16899999999</v>
      </c>
      <c r="E35">
        <v>20</v>
      </c>
      <c r="F35" s="4">
        <f t="shared" ref="F35:F66" si="4">E35/$E$51</f>
        <v>7.4822297044519264E-3</v>
      </c>
      <c r="G35" s="5">
        <f t="shared" ref="G35:G51" si="5">E35/D35*100000</f>
        <v>2.2837015773009535</v>
      </c>
    </row>
    <row r="36" spans="1:7" x14ac:dyDescent="0.25">
      <c r="A36" t="s">
        <v>36</v>
      </c>
      <c r="B36" s="6">
        <v>705627</v>
      </c>
      <c r="C36" s="3">
        <f t="shared" si="0"/>
        <v>19051.929</v>
      </c>
      <c r="D36" s="3">
        <f t="shared" si="1"/>
        <v>724678.929</v>
      </c>
      <c r="E36">
        <v>17</v>
      </c>
      <c r="F36" s="4">
        <f t="shared" si="4"/>
        <v>6.3598952487841373E-3</v>
      </c>
      <c r="G36" s="5">
        <f t="shared" si="5"/>
        <v>2.3458664685419603</v>
      </c>
    </row>
    <row r="37" spans="1:7" x14ac:dyDescent="0.25">
      <c r="A37" t="s">
        <v>35</v>
      </c>
      <c r="B37" s="6">
        <v>675285</v>
      </c>
      <c r="C37" s="3">
        <f t="shared" si="0"/>
        <v>18232.695000000003</v>
      </c>
      <c r="D37" s="3">
        <f t="shared" si="1"/>
        <v>693517.69499999995</v>
      </c>
      <c r="E37">
        <v>17</v>
      </c>
      <c r="F37" s="4">
        <f t="shared" si="4"/>
        <v>6.3598952487841373E-3</v>
      </c>
      <c r="G37" s="5">
        <f t="shared" si="5"/>
        <v>2.4512712685723184</v>
      </c>
    </row>
    <row r="38" spans="1:7" x14ac:dyDescent="0.25">
      <c r="A38" t="s">
        <v>14</v>
      </c>
      <c r="B38" s="6">
        <v>162283</v>
      </c>
      <c r="C38" s="3">
        <f t="shared" si="0"/>
        <v>4381.6410000000005</v>
      </c>
      <c r="D38" s="3">
        <f t="shared" si="1"/>
        <v>166664.641</v>
      </c>
      <c r="E38">
        <v>11</v>
      </c>
      <c r="F38" s="4">
        <f t="shared" si="4"/>
        <v>4.11522633744856E-3</v>
      </c>
      <c r="G38" s="5">
        <f t="shared" si="5"/>
        <v>6.6000802173749618</v>
      </c>
    </row>
    <row r="39" spans="1:7" x14ac:dyDescent="0.25">
      <c r="A39" t="s">
        <v>34</v>
      </c>
      <c r="B39" s="6">
        <v>413743</v>
      </c>
      <c r="C39" s="3">
        <f t="shared" si="0"/>
        <v>11171.061000000002</v>
      </c>
      <c r="D39" s="3">
        <f t="shared" si="1"/>
        <v>424914.06099999999</v>
      </c>
      <c r="E39">
        <v>11</v>
      </c>
      <c r="F39" s="4">
        <f t="shared" si="4"/>
        <v>4.11522633744856E-3</v>
      </c>
      <c r="G39" s="5">
        <f t="shared" si="5"/>
        <v>2.5887587655048208</v>
      </c>
    </row>
    <row r="40" spans="1:7" x14ac:dyDescent="0.25">
      <c r="B40" s="6">
        <f>SUM(B38:B39)</f>
        <v>576026</v>
      </c>
      <c r="C40" s="6"/>
      <c r="D40" s="6">
        <f>SUM(D38:D39)</f>
        <v>591578.70200000005</v>
      </c>
      <c r="E40" s="6">
        <f>SUM(E38:E39)</f>
        <v>22</v>
      </c>
      <c r="F40" s="4">
        <f t="shared" si="4"/>
        <v>8.23045267489712E-3</v>
      </c>
      <c r="G40" s="5">
        <f t="shared" si="5"/>
        <v>3.7188627524322198</v>
      </c>
    </row>
    <row r="41" spans="1:7" x14ac:dyDescent="0.25">
      <c r="A41" t="s">
        <v>38</v>
      </c>
      <c r="B41" s="6">
        <v>419030</v>
      </c>
      <c r="C41" s="3">
        <f t="shared" ref="C41:C50" si="6">B41*2.7/100</f>
        <v>11313.81</v>
      </c>
      <c r="D41" s="3">
        <f t="shared" ref="D41:D50" si="7">SUM(B41:C41)</f>
        <v>430343.81</v>
      </c>
      <c r="E41">
        <v>10</v>
      </c>
      <c r="F41" s="4">
        <f t="shared" si="4"/>
        <v>3.7411148522259632E-3</v>
      </c>
      <c r="G41" s="5">
        <f t="shared" si="5"/>
        <v>2.3237234433556742</v>
      </c>
    </row>
    <row r="42" spans="1:7" x14ac:dyDescent="0.25">
      <c r="A42" t="s">
        <v>43</v>
      </c>
      <c r="B42" s="6">
        <v>580631</v>
      </c>
      <c r="C42" s="3">
        <f t="shared" si="6"/>
        <v>15677.037000000002</v>
      </c>
      <c r="D42" s="3">
        <f t="shared" si="7"/>
        <v>596308.03700000001</v>
      </c>
      <c r="E42">
        <v>10</v>
      </c>
      <c r="F42" s="4">
        <f t="shared" si="4"/>
        <v>3.7411148522259632E-3</v>
      </c>
      <c r="G42" s="5">
        <f t="shared" si="5"/>
        <v>1.6769856147352242</v>
      </c>
    </row>
    <row r="43" spans="1:7" x14ac:dyDescent="0.25">
      <c r="A43" t="s">
        <v>31</v>
      </c>
      <c r="B43" s="6">
        <v>253624</v>
      </c>
      <c r="C43" s="3">
        <f t="shared" si="6"/>
        <v>6847.8480000000009</v>
      </c>
      <c r="D43" s="3">
        <f t="shared" si="7"/>
        <v>260471.848</v>
      </c>
      <c r="E43">
        <v>7</v>
      </c>
      <c r="F43" s="4">
        <f t="shared" si="4"/>
        <v>2.6187803965581741E-3</v>
      </c>
      <c r="G43" s="5">
        <f t="shared" si="5"/>
        <v>2.6874305433576069</v>
      </c>
    </row>
    <row r="44" spans="1:7" x14ac:dyDescent="0.25">
      <c r="A44" t="s">
        <v>33</v>
      </c>
      <c r="B44" s="6">
        <v>329751</v>
      </c>
      <c r="C44" s="3">
        <f t="shared" si="6"/>
        <v>8903.277</v>
      </c>
      <c r="D44" s="3">
        <f t="shared" si="7"/>
        <v>338654.277</v>
      </c>
      <c r="E44">
        <v>8</v>
      </c>
      <c r="F44" s="4">
        <f t="shared" si="4"/>
        <v>2.9928918817807705E-3</v>
      </c>
      <c r="G44" s="5">
        <f t="shared" si="5"/>
        <v>2.3622911456688911</v>
      </c>
    </row>
    <row r="45" spans="1:7" x14ac:dyDescent="0.25">
      <c r="A45" t="s">
        <v>41</v>
      </c>
      <c r="B45" s="6">
        <v>452132</v>
      </c>
      <c r="C45" s="3">
        <f t="shared" si="6"/>
        <v>12207.564000000002</v>
      </c>
      <c r="D45" s="3">
        <f t="shared" si="7"/>
        <v>464339.56400000001</v>
      </c>
      <c r="E45">
        <v>8</v>
      </c>
      <c r="F45" s="4">
        <f t="shared" si="4"/>
        <v>2.9928918817807705E-3</v>
      </c>
      <c r="G45" s="5">
        <f t="shared" si="5"/>
        <v>1.7228770968997162</v>
      </c>
    </row>
    <row r="46" spans="1:7" x14ac:dyDescent="0.25">
      <c r="A46" t="s">
        <v>45</v>
      </c>
      <c r="B46" s="6">
        <v>1161688</v>
      </c>
      <c r="C46" s="3">
        <f t="shared" si="6"/>
        <v>31365.576000000001</v>
      </c>
      <c r="D46" s="3">
        <f t="shared" si="7"/>
        <v>1193053.5759999999</v>
      </c>
      <c r="E46">
        <v>5</v>
      </c>
      <c r="F46" s="4">
        <f t="shared" si="4"/>
        <v>1.8705574261129816E-3</v>
      </c>
      <c r="G46" s="5">
        <f t="shared" si="5"/>
        <v>0.41909266277577467</v>
      </c>
    </row>
    <row r="47" spans="1:7" x14ac:dyDescent="0.25">
      <c r="A47" t="s">
        <v>46</v>
      </c>
      <c r="B47" s="6">
        <v>968755</v>
      </c>
      <c r="C47" s="3">
        <f t="shared" si="6"/>
        <v>26156.384999999998</v>
      </c>
      <c r="D47" s="3">
        <f t="shared" si="7"/>
        <v>994911.38500000001</v>
      </c>
      <c r="E47">
        <v>3</v>
      </c>
      <c r="F47" s="4">
        <f t="shared" si="4"/>
        <v>1.1223344556677891E-3</v>
      </c>
      <c r="G47" s="5">
        <f t="shared" si="5"/>
        <v>0.30153439243234709</v>
      </c>
    </row>
    <row r="48" spans="1:7" x14ac:dyDescent="0.25">
      <c r="A48" t="s">
        <v>44</v>
      </c>
      <c r="B48" s="6">
        <v>749660</v>
      </c>
      <c r="C48" s="3">
        <f t="shared" si="6"/>
        <v>20240.820000000003</v>
      </c>
      <c r="D48" s="3">
        <f t="shared" si="7"/>
        <v>769900.82</v>
      </c>
      <c r="E48">
        <v>4</v>
      </c>
      <c r="F48" s="4">
        <f t="shared" si="4"/>
        <v>1.4964459408903852E-3</v>
      </c>
      <c r="G48" s="5">
        <f t="shared" si="5"/>
        <v>0.51954743988972507</v>
      </c>
    </row>
    <row r="49" spans="1:7" x14ac:dyDescent="0.25">
      <c r="A49" t="s">
        <v>47</v>
      </c>
      <c r="B49" s="6">
        <v>114995</v>
      </c>
      <c r="C49" s="3">
        <f t="shared" si="6"/>
        <v>3104.8649999999998</v>
      </c>
      <c r="D49" s="3">
        <f t="shared" si="7"/>
        <v>118099.86500000001</v>
      </c>
      <c r="E49">
        <v>0</v>
      </c>
      <c r="F49" s="4">
        <f t="shared" si="4"/>
        <v>0</v>
      </c>
      <c r="G49" s="5">
        <f t="shared" si="5"/>
        <v>0</v>
      </c>
    </row>
    <row r="50" spans="1:7" x14ac:dyDescent="0.25">
      <c r="A50" t="s">
        <v>48</v>
      </c>
      <c r="B50" s="6">
        <v>271889</v>
      </c>
      <c r="C50" s="3">
        <f t="shared" si="6"/>
        <v>7341.0030000000006</v>
      </c>
      <c r="D50" s="3">
        <f t="shared" si="7"/>
        <v>279230.00300000003</v>
      </c>
      <c r="E50">
        <v>0</v>
      </c>
      <c r="F50" s="4">
        <f t="shared" si="4"/>
        <v>0</v>
      </c>
      <c r="G50" s="5">
        <f t="shared" si="5"/>
        <v>0</v>
      </c>
    </row>
    <row r="51" spans="1:7" x14ac:dyDescent="0.25">
      <c r="A51" t="s">
        <v>53</v>
      </c>
      <c r="B51" s="6">
        <f>SUM(B3:B50)</f>
        <v>44191743</v>
      </c>
      <c r="C51" s="6">
        <f>SUM(C3:C50)</f>
        <v>1177624.3589999999</v>
      </c>
      <c r="D51" s="6">
        <f>SUM(D3:D50)</f>
        <v>45384920.060999997</v>
      </c>
      <c r="E51" s="6">
        <f>SUM(E3:E50)</f>
        <v>2673</v>
      </c>
      <c r="F51" s="4">
        <f t="shared" si="4"/>
        <v>1</v>
      </c>
      <c r="G51" s="5">
        <f t="shared" si="5"/>
        <v>5.8896214786923302</v>
      </c>
    </row>
    <row r="52" spans="1:7" s="8" customFormat="1" x14ac:dyDescent="0.25">
      <c r="A52" s="8" t="s">
        <v>52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22" sqref="D22"/>
    </sheetView>
  </sheetViews>
  <sheetFormatPr defaultRowHeight="15" x14ac:dyDescent="0.25"/>
  <cols>
    <col min="2" max="2" width="27.7109375" customWidth="1"/>
    <col min="3" max="3" width="22" customWidth="1"/>
    <col min="4" max="4" width="33.85546875" customWidth="1"/>
  </cols>
  <sheetData>
    <row r="1" spans="1:4" x14ac:dyDescent="0.25">
      <c r="A1" t="s">
        <v>56</v>
      </c>
      <c r="B1" s="1"/>
    </row>
    <row r="2" spans="1:4" x14ac:dyDescent="0.25">
      <c r="B2" s="1" t="s">
        <v>57</v>
      </c>
      <c r="C2" t="s">
        <v>58</v>
      </c>
      <c r="D2" t="s">
        <v>59</v>
      </c>
    </row>
    <row r="3" spans="1:4" x14ac:dyDescent="0.25">
      <c r="A3" s="2" t="s">
        <v>2</v>
      </c>
      <c r="B3" s="2">
        <v>603</v>
      </c>
      <c r="C3" s="4">
        <v>0.22558922558922559</v>
      </c>
      <c r="D3" s="5">
        <v>16.519524879714936</v>
      </c>
    </row>
    <row r="4" spans="1:4" x14ac:dyDescent="0.25">
      <c r="A4" s="2" t="s">
        <v>4</v>
      </c>
      <c r="B4" s="2">
        <v>220</v>
      </c>
      <c r="C4" s="4">
        <v>8.2304526748971193E-2</v>
      </c>
      <c r="D4" s="5">
        <v>11.797376002426054</v>
      </c>
    </row>
    <row r="5" spans="1:4" x14ac:dyDescent="0.25">
      <c r="A5" s="2" t="s">
        <v>5</v>
      </c>
      <c r="B5" s="2">
        <v>111</v>
      </c>
      <c r="C5" s="4">
        <v>4.1526374859708191E-2</v>
      </c>
      <c r="D5" s="5">
        <v>10.15945718360747</v>
      </c>
    </row>
    <row r="6" spans="1:4" x14ac:dyDescent="0.25">
      <c r="A6" s="2" t="s">
        <v>6</v>
      </c>
      <c r="B6" s="2">
        <v>62</v>
      </c>
      <c r="C6" s="4">
        <v>2.3194912083800971E-2</v>
      </c>
      <c r="D6" s="5">
        <v>9.5949842473649714</v>
      </c>
    </row>
    <row r="7" spans="1:4" x14ac:dyDescent="0.25">
      <c r="A7" s="2" t="s">
        <v>3</v>
      </c>
      <c r="B7" s="2">
        <v>43</v>
      </c>
      <c r="C7" s="4">
        <v>1.6086793864571642E-2</v>
      </c>
      <c r="D7" s="5">
        <v>12.987670686422225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23" sqref="C23"/>
    </sheetView>
  </sheetViews>
  <sheetFormatPr defaultRowHeight="15" x14ac:dyDescent="0.25"/>
  <cols>
    <col min="2" max="2" width="36.42578125" customWidth="1"/>
    <col min="3" max="3" width="23.28515625" customWidth="1"/>
    <col min="4" max="4" width="33.7109375" customWidth="1"/>
  </cols>
  <sheetData>
    <row r="1" spans="1:4" x14ac:dyDescent="0.25">
      <c r="A1" t="s">
        <v>60</v>
      </c>
      <c r="B1" s="1"/>
    </row>
    <row r="2" spans="1:4" s="9" customFormat="1" x14ac:dyDescent="0.25">
      <c r="B2" s="10" t="s">
        <v>57</v>
      </c>
      <c r="C2" s="9" t="s">
        <v>61</v>
      </c>
      <c r="D2" s="9" t="s">
        <v>62</v>
      </c>
    </row>
    <row r="3" spans="1:4" x14ac:dyDescent="0.25">
      <c r="A3" t="s">
        <v>45</v>
      </c>
      <c r="B3">
        <v>5</v>
      </c>
      <c r="C3" s="4">
        <v>1.8705574261129816E-3</v>
      </c>
      <c r="D3" s="5">
        <v>0.41909266277577467</v>
      </c>
    </row>
    <row r="4" spans="1:4" x14ac:dyDescent="0.25">
      <c r="A4" t="s">
        <v>46</v>
      </c>
      <c r="B4">
        <v>3</v>
      </c>
      <c r="C4" s="4">
        <v>1.1223344556677891E-3</v>
      </c>
      <c r="D4" s="5">
        <v>0.30153439243234709</v>
      </c>
    </row>
    <row r="5" spans="1:4" x14ac:dyDescent="0.25">
      <c r="A5" t="s">
        <v>44</v>
      </c>
      <c r="B5">
        <v>4</v>
      </c>
      <c r="C5" s="4">
        <v>1.4964459408903852E-3</v>
      </c>
      <c r="D5" s="5">
        <v>0.51954743988972507</v>
      </c>
    </row>
    <row r="6" spans="1:4" x14ac:dyDescent="0.25">
      <c r="A6" t="s">
        <v>47</v>
      </c>
      <c r="B6">
        <v>0</v>
      </c>
      <c r="C6" s="4">
        <v>0</v>
      </c>
      <c r="D6" s="5">
        <v>0</v>
      </c>
    </row>
    <row r="7" spans="1:4" x14ac:dyDescent="0.25">
      <c r="A7" t="s">
        <v>48</v>
      </c>
      <c r="B7">
        <v>0</v>
      </c>
      <c r="C7" s="4">
        <v>0</v>
      </c>
      <c r="D7" s="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Counties</vt:lpstr>
      <vt:lpstr>Top five rate</vt:lpstr>
      <vt:lpstr>Bottom five rate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2015-11-10T18:59:14Z</dcterms:created>
  <dcterms:modified xsi:type="dcterms:W3CDTF">2015-12-07T18:53:22Z</dcterms:modified>
</cp:coreProperties>
</file>